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Kobylanka\10. Budowa Oś. Południowe\Pstępowanie\2026.04.14 - do wysłania\"/>
    </mc:Choice>
  </mc:AlternateContent>
  <xr:revisionPtr revIDLastSave="0" documentId="13_ncr:1_{42B1D977-8BD4-4F7D-BC38-538FACB0C5B3}" xr6:coauthVersionLast="47" xr6:coauthVersionMax="47" xr10:uidLastSave="{00000000-0000-0000-0000-000000000000}"/>
  <bookViews>
    <workbookView xWindow="-120" yWindow="-120" windowWidth="38640" windowHeight="21240" xr2:uid="{D5AB425C-5365-4ACD-B634-4DDDB0665737}"/>
  </bookViews>
  <sheets>
    <sheet name="Arkusz1" sheetId="2" r:id="rId1"/>
  </sheets>
  <calcPr calcId="191029"/>
</workbook>
</file>

<file path=xl/calcChain.xml><?xml version="1.0" encoding="utf-8"?>
<calcChain xmlns="http://schemas.openxmlformats.org/spreadsheetml/2006/main">
  <c r="G119" i="2" l="1"/>
  <c r="G120" i="2"/>
  <c r="G121" i="2"/>
  <c r="G122" i="2"/>
  <c r="G123" i="2"/>
  <c r="G74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4" i="2"/>
  <c r="G103" i="2"/>
  <c r="G102" i="2"/>
  <c r="G101" i="2"/>
  <c r="G100" i="2"/>
  <c r="G99" i="2"/>
  <c r="G98" i="2"/>
  <c r="G97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5" i="2"/>
  <c r="G72" i="2"/>
  <c r="G71" i="2"/>
  <c r="G70" i="2"/>
  <c r="G69" i="2"/>
  <c r="G68" i="2"/>
  <c r="G66" i="2"/>
  <c r="G65" i="2"/>
  <c r="G64" i="2"/>
  <c r="G63" i="2"/>
  <c r="G62" i="2"/>
  <c r="G61" i="2"/>
  <c r="G60" i="2"/>
  <c r="G59" i="2"/>
  <c r="G58" i="2"/>
  <c r="G56" i="2"/>
  <c r="G55" i="2"/>
  <c r="G54" i="2"/>
  <c r="G53" i="2"/>
  <c r="G51" i="2"/>
  <c r="G50" i="2"/>
  <c r="G49" i="2"/>
  <c r="G48" i="2"/>
  <c r="G47" i="2"/>
  <c r="G46" i="2"/>
  <c r="G45" i="2"/>
  <c r="G44" i="2"/>
  <c r="G43" i="2"/>
  <c r="G42" i="2"/>
  <c r="G41" i="2"/>
  <c r="G40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3" i="2"/>
  <c r="G22" i="2"/>
  <c r="G21" i="2"/>
  <c r="G20" i="2"/>
  <c r="G19" i="2"/>
  <c r="G18" i="2"/>
  <c r="G17" i="2"/>
  <c r="G16" i="2"/>
  <c r="G15" i="2"/>
  <c r="G14" i="2"/>
  <c r="G13" i="2"/>
  <c r="G12" i="2"/>
  <c r="G10" i="2" l="1"/>
  <c r="G76" i="2"/>
  <c r="G95" i="2"/>
  <c r="G125" i="2"/>
  <c r="G127" i="2" s="1"/>
  <c r="G126" i="2" s="1"/>
</calcChain>
</file>

<file path=xl/sharedStrings.xml><?xml version="1.0" encoding="utf-8"?>
<sst xmlns="http://schemas.openxmlformats.org/spreadsheetml/2006/main" count="332" uniqueCount="243">
  <si>
    <t>___________</t>
  </si>
  <si>
    <t>miejscowość, dnia</t>
  </si>
  <si>
    <t>____________</t>
  </si>
  <si>
    <t>Nazwa i adres Wykonawcy</t>
  </si>
  <si>
    <t>Wyceniony Przedmiar Robót</t>
  </si>
  <si>
    <t>Załącznik nr …...</t>
  </si>
  <si>
    <t>Lp.</t>
  </si>
  <si>
    <t>Wyszczególnienie elementów
 rozliczeniowych</t>
  </si>
  <si>
    <t xml:space="preserve">Jednostka                            </t>
  </si>
  <si>
    <t>Ilość</t>
  </si>
  <si>
    <t>Cena jednostkowa 
[zł]</t>
  </si>
  <si>
    <t>Roboty przygotowawcze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</si>
  <si>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</si>
  <si>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</si>
  <si>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</si>
  <si>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</si>
  <si>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</si>
  <si>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</si>
  <si>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</si>
  <si>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</si>
  <si>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</si>
  <si>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</si>
  <si>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</si>
  <si>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</si>
  <si>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</si>
  <si>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</si>
  <si>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</si>
  <si>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</si>
  <si>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</si>
  <si>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</si>
  <si>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</si>
  <si>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</si>
  <si>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</si>
  <si>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</si>
  <si>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</si>
  <si>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</si>
  <si>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</si>
  <si>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</si>
  <si>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</si>
  <si>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</si>
  <si>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</si>
  <si>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</si>
  <si>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</si>
  <si>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</si>
  <si>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</si>
  <si>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</si>
  <si>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</si>
  <si>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</si>
  <si>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</si>
  <si>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</si>
  <si>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</si>
  <si>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</si>
  <si>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</si>
  <si>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</si>
  <si>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</si>
  <si>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</si>
  <si>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</si>
  <si>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</si>
  <si>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</si>
  <si>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</si>
  <si>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</si>
  <si>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</si>
  <si>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</si>
  <si>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</si>
  <si>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</si>
  <si>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</si>
  <si>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</si>
  <si>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</si>
  <si>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</si>
  <si>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</si>
  <si>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</si>
  <si>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</si>
  <si>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</si>
  <si>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</si>
  <si>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</si>
  <si>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</si>
  <si>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</si>
  <si>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</si>
  <si>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</si>
  <si>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</si>
  <si>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</si>
  <si>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</si>
  <si>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</si>
  <si>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</si>
  <si>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</si>
  <si>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</si>
  <si>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</si>
  <si>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</si>
  <si>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</si>
  <si>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</si>
  <si>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</si>
  <si>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</si>
  <si>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</si>
  <si>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</si>
  <si>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</si>
  <si>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</si>
  <si>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</si>
  <si>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</si>
  <si>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</si>
  <si>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</si>
  <si>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</si>
  <si>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</si>
  <si>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</si>
  <si>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</si>
  <si>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</si>
  <si>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</si>
  <si>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</si>
  <si>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</si>
  <si>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</si>
  <si>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</si>
  <si>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</si>
  <si>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km</t>
  </si>
  <si>
    <t>szt.</t>
  </si>
  <si>
    <t>m2</t>
  </si>
  <si>
    <t>m</t>
  </si>
  <si>
    <t>m3</t>
  </si>
  <si>
    <t>Wartość
[zł]</t>
  </si>
  <si>
    <t>kpl.</t>
  </si>
  <si>
    <t>Podbudowy</t>
  </si>
  <si>
    <t>Nawierzchnie</t>
  </si>
  <si>
    <t>Roboty wykończeniowe</t>
  </si>
  <si>
    <t>Pomiar rezystancji izolacji instalacji elektrycznej - obwód 3-fazowy (pomiar pierwszy)</t>
  </si>
  <si>
    <t>Badania i pomiary instalacji uziemiającej (pierwszy pomiar)</t>
  </si>
  <si>
    <t>Montaż opraw oświetlenia zewnętrznego na słupie</t>
  </si>
  <si>
    <t>kpl</t>
  </si>
  <si>
    <t>Ułożenie rur osłonowych z PCW o śr.do 140 mm</t>
  </si>
  <si>
    <t>Podłoża pod kanały i obiekty z materiałów sypkich grub. 10 cm</t>
  </si>
  <si>
    <t>stud.</t>
  </si>
  <si>
    <t>Wartość netto:</t>
  </si>
  <si>
    <t>VAT (23%)</t>
  </si>
  <si>
    <t>Wartość brutto</t>
  </si>
  <si>
    <t>I. BRANŻA DROGOWA</t>
  </si>
  <si>
    <t>II. BRANŻA ELEKTRYCZNA</t>
  </si>
  <si>
    <t>Budowa drogi gminnej na Osiedlu Południowym w Morzyczynie</t>
  </si>
  <si>
    <t>Roboty pomiarowe przy liniowych robotach ziemnych - trasa dróg w terenie równinnym.</t>
  </si>
  <si>
    <t>Zabezpieczenie drzew na okres wykonywania robót</t>
  </si>
  <si>
    <t>Ścinanie piłą mechaniczną drzew wraz z wywózką</t>
  </si>
  <si>
    <t>Karczowanie pni koparką podsiębierną w gruntach kat.I-II o normalnej wilgotności wraz z wywózką</t>
  </si>
  <si>
    <t>Roboty remontowe - cięcie piłą nawierzchni bitumicznych</t>
  </si>
  <si>
    <t>Mechaniczne karczowanie krzaków wraz z wywózką</t>
  </si>
  <si>
    <t>ha</t>
  </si>
  <si>
    <t>Koryta wykonywane mechanicznie gł. 49 cm w gruncie kat. II-VI (jezdnia bitumiczna)</t>
  </si>
  <si>
    <t>Koryta wykonywane mechanicznie gł. 41 cm w gruncie kat. II-VI (jezdnia z eko-kostki+jezdnia z kostki betonowej+zjazdy)</t>
  </si>
  <si>
    <t>Koryta wykonywane mechanicznie gł. 38 cm w gruncie kat. II-VI (ciąg pieszo-rowerowy)</t>
  </si>
  <si>
    <t>Koryta wykonywane mechanicznie gł. 39 cm w gruncie kat. II-VI (opaska)</t>
  </si>
  <si>
    <t>Koryta wykonywane mechanicznie gł. 61 cm w gruncie kat. II-VI (wybrukowanie uspokojenie ruchu)</t>
  </si>
  <si>
    <t>Koryta wykonywane mechanicznie gł. 31 cm w gruncie kat. II-VI na całej szerokości dojść do posesji (ciąg pieszy+dojścia do posesji)</t>
  </si>
  <si>
    <t>Podbudowy z gruntu stabilizowanego cementem w ilości 25 kg/m2, warstwa o grubości po zagęszczeniu 20 cm (jezdnia bitumiczna+wybrukowanie)</t>
  </si>
  <si>
    <t>Podbudowy z gruntu stabilizowanego cementem w ilości 25 kg/m2, warstwa o grubości po zagęszczeniu 15 cm (jezdnia z kostki betonowej+ciąg pieszo-rowerowy+zjazdy+opaska)</t>
  </si>
  <si>
    <t>Podbudowy z gruntu stabilizowanego cementem w ilości 20 kg/m2, warstwa o grubości po zagęszczeniu 10 cm (ciąg pieszy+dojścia do posesji)</t>
  </si>
  <si>
    <t>Warstwa górna podbudowy z kruszyw łamanych o grubości po zagęszczeniu 20 cm (jezdnia bitumiczna+wybrukowanie)</t>
  </si>
  <si>
    <t>Warstwa górna podbudowy z kruszyw łamanych o grubości po zagęszczeniu 15 cm (jezdnia z eko kostki+jezdnia z kostki betonowej+ciąg pieszo-rowerowy+zjazdy+opaska)</t>
  </si>
  <si>
    <t>Warstwa górna podbudowy z kruszyw łamanych o grubości po zagęszczeniu 10 cm (ciąg pieszy+dojścia do posesji)</t>
  </si>
  <si>
    <t>Grunt niewysadzinowy o k&gt;8 m na dobę 15 cm (jezdnia z eko kostki)</t>
  </si>
  <si>
    <t>Skropienie podbudowy asfaltem pod nawierzchnie bitumiczne</t>
  </si>
  <si>
    <t>Nawierzchnia jezdni z mieszanek mineralno-bitumicznych asfaltowych o grubości 4 cm (warstwa ścieralna) (jezdnia)</t>
  </si>
  <si>
    <t>Skropienie asfaltem nawierzchni drogowych</t>
  </si>
  <si>
    <t>Nawierzchnia jezdni z mieszanek mineralno-bitumicznych asfaltowych o grubości 5 cm (warstwa wiążąca) (jezdnia)</t>
  </si>
  <si>
    <t>Nawierzchnia jezdni z eko kostki brukowej o grubości 8 cm na podsypce piaskowej</t>
  </si>
  <si>
    <t>Jezdnia z kostki brukowej betonowej grubości 8 cm na podsypce cementowo-piaskowej z wypełnieniem spoin piaskiem</t>
  </si>
  <si>
    <t>Wybrukowanie z kostki kamiennej rzędowej o wysokości 16 cm na podsypce żwirowej nowej</t>
  </si>
  <si>
    <t>Nawierzchnie z mieszanek mineralno-bitumicznych asfaltowych o grubości po zagęszczeniu 4 cm (warstwa ścieralna) (ciąg pieszo-rowerowy)</t>
  </si>
  <si>
    <t>Nawierzchnie z mieszanek mineralno-bitumicznych asfaltowych o grubości 4 cm (warstwa wiążąca) (ciąg pieszo-rowerowy)</t>
  </si>
  <si>
    <t>Zjazdy z kostki brukowej betonowej grubości 8 cm na podsypce cementowo-piaskowej z wypełnieniem spoin piaskiem</t>
  </si>
  <si>
    <t>Opaska z kostki kamiennej nieregularnej 4/6 na podsypce cementowo-piaskowej</t>
  </si>
  <si>
    <t>Ciąg pieszy i dojścia do posesji z kostki brukowej betonowej grubości 8 cm na podsypce cementowo-piaskowej z wypełnieniem spoin piaskiem</t>
  </si>
  <si>
    <t>Nawierzchnia ze żwiru</t>
  </si>
  <si>
    <t>Humusowanie z obsianiem przy łącznej grubości warstwy humusu 10 cm.</t>
  </si>
  <si>
    <t>Ręczne plantowanie powierzchni gruntu rodzimego kat.IV wraz z obsianiem trawą.</t>
  </si>
  <si>
    <t>Sadzenie drzew w terenie płaskim.</t>
  </si>
  <si>
    <t>Sadzenie krzewów w terenie płaskim. Dół o średnicy x głębokość 0.35x0.35 m w gruncie kat. III</t>
  </si>
  <si>
    <t>Urządzenia bezpieczeństwa ruchu</t>
  </si>
  <si>
    <t>Oznakowanie poziome jezdni farbą chlorokauczukową - linie segregacyjne i krawędziowe malowane mechanicznie</t>
  </si>
  <si>
    <t>Pionowe znaki drogowe - słupki z rur stalowych</t>
  </si>
  <si>
    <t>Pionowe znaki drogowe - znaki zakazu, nakazu, ostrzegawcze i informacyjne mini</t>
  </si>
  <si>
    <t>Pionowe znaki drogowe - znaki zakazu, nakazu, ostrzegawcze i informacyjne małe</t>
  </si>
  <si>
    <t>Pionowe znaki drogowe - znaki zakazu, nakazu, ostrzegawcze i informacyjne średnie</t>
  </si>
  <si>
    <t>Pionowe znaki drogowe - tabliczki T-1</t>
  </si>
  <si>
    <t>Tablice U-9b</t>
  </si>
  <si>
    <t>Słupki blokujące</t>
  </si>
  <si>
    <t>Próg zwalniający</t>
  </si>
  <si>
    <t>Krawężniki betonowe h=12 cm o wymiarach 15x30 cm z wykonaniem ław betonowych na podsypce cementowo-piaskowej</t>
  </si>
  <si>
    <t>Krawężniki betonowe obniżone (h=2 cm) o wymiarach 15x30 cm z wykonaniem ław z pospółki na podsypce piaskowej</t>
  </si>
  <si>
    <t>Krawężniki betonowe wtopione (h=0 cm) o wymiarach 15x30 cm z wykonaniem ław z pospółki na podsypce piaskowej</t>
  </si>
  <si>
    <t>Oporniki betonowe o wymiarach 30x10 cm na podsypce piaskowej, spoiny wypełnione zaprawą cementową</t>
  </si>
  <si>
    <t>Obrzeża betonowe o wymiarach 30x8 cm na podsypce cementowo-piaskowej, spoiny wypełnione zaprawą cementową</t>
  </si>
  <si>
    <t>Inne</t>
  </si>
  <si>
    <t>Oświetlenie</t>
  </si>
  <si>
    <t>Kopanie rowów dla kabli w sposób ręczny w gruncie kat. I-II</t>
  </si>
  <si>
    <t>Nasypanie warstwy piasku na dnie rowu kablowego o szerokości do 0.6 m</t>
  </si>
  <si>
    <t>Zasypywanie rowów dla kabli wykonanych ręcznie w gruncie kat. I-II</t>
  </si>
  <si>
    <t>Układanie kabli o masie do 0.5 kg/m w rurach, pustakach lub kanałach zamkniętych - YAKXs 4x50mm2</t>
  </si>
  <si>
    <t>Zarobienie na sucho końca kabla 5-żyłowego o przekroju żył do 50 mm2 na napięcie do 1 kV o izolacji i powłoce z tworzyw sztucznych</t>
  </si>
  <si>
    <t>Układanie kabli o masie do 0.5 kg/m w rurach, pustakach lub kanałach zamkniętych - YAKXs 4x25mm2</t>
  </si>
  <si>
    <t>Montaż i stawianie słupów oświetleniowych stalowych rurowych ocynkowanych h=8m</t>
  </si>
  <si>
    <t>Montaż przewodów do opraw oświetleniowych - wciąganie w słupy i rury osłonowe przy wysokości latarń do 7 m bez wysięgnika</t>
  </si>
  <si>
    <t>kpl.przew.</t>
  </si>
  <si>
    <t>Mechaniczne pogrążanie uziomów pionowych prętowych w gruncie kat.I-II</t>
  </si>
  <si>
    <t>pomiar</t>
  </si>
  <si>
    <t>Pomiary natężenia oświetlenia - pierwszy kpl. 5 pomiarów dok.na stanowisku</t>
  </si>
  <si>
    <t>kpl.pom.</t>
  </si>
  <si>
    <t>Pomiary natężenia oświetlenia - każdy dalszy kpl.pomiarów dok.na tym samym stanowisku</t>
  </si>
  <si>
    <t>Kanalizacja deszczowa - roboty ziemne</t>
  </si>
  <si>
    <t>Pełne umocnienie ścian wykopów wraz z rozbiórką balami drewnianymi w gruntach suchych kat.I-IV; wykopy o szer. 1 m i głęb.do 3.0 m</t>
  </si>
  <si>
    <t>Podłoża pod kanały i obiekty z materiałów sypkich _x000D_
Obsypka rurociągów</t>
  </si>
  <si>
    <t>Zasypywanie wykopów spycharkami z przemieszczeniem gruntu na odl. do 10 m w gruncie kat. I-III</t>
  </si>
  <si>
    <t>Zagęszczenie nasypów ubijakami mechanicznymi; grunty sypkie kat. I-III</t>
  </si>
  <si>
    <t>Kanalizacja deszczowa - roboty montażowe</t>
  </si>
  <si>
    <t>Studnie rewizyjne z kręgów betonowych o śr. 1000 mm w gotowym wykopie na istniejącym kanale</t>
  </si>
  <si>
    <t>Studnie rewizyjne z kręgów betonowych o śr. 1000 mm w gotowym wykopie</t>
  </si>
  <si>
    <t>Studzienki ściekowe z gotowych elementów betonowe o śr. 500 mm z osadnikiem i syfonem</t>
  </si>
  <si>
    <t>Studzienki kanalizacyjne systemowe 600 mm</t>
  </si>
  <si>
    <t>Kanały z rur PP SN16 łączonych na wcisk o śr. zewn. 200 mm</t>
  </si>
  <si>
    <t>Kanały z rur PP SN16 łączonych na wcisk o śr. zewn. 250 mm</t>
  </si>
  <si>
    <t>Kanały z rur PP SN16 łączonych na wcisk o śr. zewn. 315 mm</t>
  </si>
  <si>
    <t>Izolacja o grubości 70 mm otulinami styropianowymi rurociągów o śr.zew. 200 mm</t>
  </si>
  <si>
    <t>Izolacja o grubości 70 mm otulinami styropianowymi rurociągów o śr.zew. 250 mm</t>
  </si>
  <si>
    <t>Izolacja o grubości 70 mm otulinami styropianowymi rurociągów o śr.zew. 315 mm</t>
  </si>
  <si>
    <t>Próba wodna szczelności kanałów rurowych o śr.nominalnej 200 mm</t>
  </si>
  <si>
    <t>odc. -1 prób.</t>
  </si>
  <si>
    <t>Próba wodna szczelności kanałów rurowych  o śr.nominalnej 250 mm</t>
  </si>
  <si>
    <t>Próba wodna szczelności kanałów rurowych  o śr.nominalnej 300 mm</t>
  </si>
  <si>
    <t>Regulacja istniejących studni i skrzynek zasuw</t>
  </si>
  <si>
    <t>Ręczne rozebranie nawierzchni z kostki betonowej wraz z wywozem i utylizacją</t>
  </si>
  <si>
    <t>Rozebranie nawierzchni z mas mineralno-bitumicznych mechanicznie wraz z wywozem i utylizacją</t>
  </si>
  <si>
    <t>Ręczne rozebranie nawierzchni z kostki kamiennej wraz z wywozem i utylizacją</t>
  </si>
  <si>
    <t>Rozebranie podbudowy z kruszywa gr. 15 cm mechanicznie wraz z wywozem i utylizacją</t>
  </si>
  <si>
    <t>Rozebranie krawężników betonowych na podsypce cementowo-piaskowej wraz z wywozem i utylizacją</t>
  </si>
  <si>
    <t>Rozebranie obrzeży trawnikowych o wymiarach 8x30 cm na podsypce piaskowej wraz z wywozem i utylizacją</t>
  </si>
  <si>
    <t>Roboty ziemne wykonywane koparkami przedsiębiernymi o poj łyżki 0.40 m3 w gruncie kat. IV z wraz z wywozem i utylizacją</t>
  </si>
  <si>
    <t>Wykopy z załadunkiem ręcznym i wraz z wywozem i utylizacją</t>
  </si>
  <si>
    <t>Roboty ziemne wyk.koparkami podsiębiernymi 0.40 m3 w ziemi kat.I-III uprzednio zmagazynowanej w hałdach z transportem urobku samochodami samowyładowczymi  - dostawa piasku zasypowego</t>
  </si>
  <si>
    <t>III. BRANŻA SANITARNA - KANALIZACJA DESZCZOWA</t>
  </si>
  <si>
    <t>Tablica dofinansowania z aktualizacja danych</t>
  </si>
  <si>
    <t>Regulacja istniejących studni kanalizacyjnych - materiał istniejący</t>
  </si>
  <si>
    <t>Regulacja istniejących studni kanalizacyjnych - z wymianą włazu na nowy.</t>
  </si>
  <si>
    <t>100.</t>
  </si>
  <si>
    <t>101.</t>
  </si>
  <si>
    <t>Elementy ulic</t>
  </si>
  <si>
    <t>Tablica oświetleniowa z wyposażeniem</t>
  </si>
  <si>
    <t>Regulacja istniejących skrzynek (woda, gaz) - materiał istniejący</t>
  </si>
  <si>
    <t>Regulacja istniejących skrzynek (woda, gaz) - z wymianą włazu na nowy.</t>
  </si>
  <si>
    <t>Przestawienie istniejącego hydrantu - z wymiana na nowy.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</si>
</sst>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10" x14ac:knownFonts="1">
    <font>
      <sz val="10"/>
      <color rgb="FF000000"/>
      <name val="Times New Roman"/>
      <charset val="204"/>
    </font>
    <font>
      <sz val="10"/>
      <name val="Arial CE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Times New Roman"/>
      <family val="1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name val="Calibri"/>
      <family val="2"/>
      <charset val="238"/>
    </font>
    <font>
      <b/>
      <sz val="12"/>
      <name val="Calibri"/>
      <family val="2"/>
      <charset val="238"/>
    </font>
    <font>
      <i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 applyAlignment="1">
      <alignment horizontal="left" vertical="top"/>
    </xf>
    <xf numFmtId="0" fontId="6" fillId="0" borderId="0" xfId="0" applyFont="1"/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right" vertical="top"/>
    </xf>
    <xf numFmtId="4" fontId="6" fillId="3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Normalny" xfId="0" builtinId="0"/>
    <cellStyle name="Normalny 2" xfId="2" xr:uid="{6A3ACF85-76D4-49FF-B4E9-7213D61DB77E}"/>
    <cellStyle name="Normalny 3" xfId="1" xr:uid="{4BDEBD00-E234-4F6F-8576-B87A810339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2284-45BB-43AE-9562-46855356C4A6}">
  <dimension ref="B1:G127"/>
  <sheetViews>
    <sheetView tabSelected="1" topLeftCell="A98" zoomScaleNormal="100" workbookViewId="0">
      <selection activeCell="M113" sqref="M113"/>
    </sheetView>
  </sheetViews>
  <sheetFormatPr defaultRowHeight="12.75" x14ac:dyDescent="0.2"/>
  <cols>
    <col min="1" max="2" width="9.33203125" style="7"/>
    <col min="3" max="3" width="55.33203125" style="7" customWidth="1"/>
    <col min="4" max="4" width="14.5" style="7" customWidth="1"/>
    <col min="5" max="5" width="14.83203125" style="7" customWidth="1"/>
    <col min="6" max="6" width="16.5" style="7" customWidth="1"/>
    <col min="7" max="7" width="19.33203125" style="7" customWidth="1"/>
    <col min="8" max="16384" width="9.33203125" style="7"/>
  </cols>
  <sheetData>
    <row r="1" spans="2:7" s="1" customFormat="1" x14ac:dyDescent="0.2">
      <c r="B1" s="36" t="s">
        <v>5</v>
      </c>
      <c r="C1" s="36"/>
      <c r="E1" s="37" t="s">
        <v>0</v>
      </c>
      <c r="F1" s="37"/>
    </row>
    <row r="2" spans="2:7" s="1" customFormat="1" x14ac:dyDescent="0.2">
      <c r="B2" s="3"/>
      <c r="C2" s="4"/>
      <c r="E2" s="38" t="s">
        <v>1</v>
      </c>
      <c r="F2" s="37"/>
    </row>
    <row r="3" spans="2:7" s="1" customFormat="1" ht="51.75" customHeight="1" x14ac:dyDescent="0.2">
      <c r="B3" s="39" t="s">
        <v>2</v>
      </c>
      <c r="C3" s="39"/>
      <c r="D3" s="4"/>
      <c r="E3" s="2"/>
      <c r="F3" s="2"/>
      <c r="G3" s="2"/>
    </row>
    <row r="4" spans="2:7" s="1" customFormat="1" ht="11.25" customHeight="1" x14ac:dyDescent="0.2">
      <c r="B4" s="35" t="s">
        <v>3</v>
      </c>
      <c r="C4" s="35"/>
      <c r="D4" s="4"/>
      <c r="E4" s="2"/>
      <c r="F4" s="2"/>
      <c r="G4" s="2"/>
    </row>
    <row r="5" spans="2:7" s="1" customFormat="1" x14ac:dyDescent="0.2">
      <c r="B5" s="35"/>
      <c r="C5" s="35"/>
      <c r="D5" s="4"/>
      <c r="E5" s="2"/>
      <c r="F5" s="2"/>
      <c r="G5" s="2"/>
    </row>
    <row r="6" spans="2:7" s="1" customFormat="1" ht="15.75" x14ac:dyDescent="0.2">
      <c r="B6" s="33" t="s">
        <v>4</v>
      </c>
      <c r="C6" s="33"/>
      <c r="D6" s="33"/>
      <c r="E6" s="33"/>
      <c r="F6" s="33"/>
    </row>
    <row r="7" spans="2:7" s="1" customFormat="1" ht="30" customHeight="1" x14ac:dyDescent="0.2">
      <c r="B7" s="34" t="s">
        <v>133</v>
      </c>
      <c r="C7" s="34"/>
      <c r="D7" s="34"/>
      <c r="E7" s="34"/>
      <c r="F7" s="34"/>
    </row>
    <row r="8" spans="2:7" ht="41.25" customHeight="1" x14ac:dyDescent="0.2">
      <c r="B8" s="5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116</v>
      </c>
    </row>
    <row r="9" spans="2:7" x14ac:dyDescent="0.2">
      <c r="B9" s="8">
        <v>1</v>
      </c>
      <c r="C9" s="9">
        <v>3</v>
      </c>
      <c r="D9" s="9">
        <v>4</v>
      </c>
      <c r="E9" s="9">
        <v>5</v>
      </c>
      <c r="F9" s="9">
        <v>6</v>
      </c>
      <c r="G9" s="9">
        <v>6</v>
      </c>
    </row>
    <row r="10" spans="2:7" x14ac:dyDescent="0.2">
      <c r="B10" s="27" t="s">
        <v>131</v>
      </c>
      <c r="C10" s="28"/>
      <c r="D10" s="28"/>
      <c r="E10" s="28"/>
      <c r="F10" s="29"/>
      <c r="G10" s="23">
        <f>SUM(G12:G23,G25:G38,G40:G51,G53:G56,G58:G66,G68:G72,G75)</f>
        <v>0</v>
      </c>
    </row>
    <row r="11" spans="2:7" x14ac:dyDescent="0.2">
      <c r="B11" s="10"/>
      <c r="C11" s="10" t="s">
        <v>11</v>
      </c>
      <c r="D11" s="10"/>
      <c r="E11" s="10"/>
      <c r="F11" s="10"/>
      <c r="G11" s="10"/>
    </row>
    <row r="12" spans="2:7" ht="25.5" x14ac:dyDescent="0.2">
      <c r="B12" s="11" t="s">
        <v>12</v>
      </c>
      <c r="C12" s="12" t="s">
        <v>134</v>
      </c>
      <c r="D12" s="13" t="s">
        <v>111</v>
      </c>
      <c r="E12" s="14">
        <v>0.9</v>
      </c>
      <c r="F12" s="15"/>
      <c r="G12" s="16">
        <f>ROUND(E12*F12,2)</f>
        <v>0</v>
      </c>
    </row>
    <row r="13" spans="2:7" x14ac:dyDescent="0.2">
      <c r="B13" s="11" t="s">
        <v>13</v>
      </c>
      <c r="C13" s="12" t="s">
        <v>135</v>
      </c>
      <c r="D13" s="13" t="s">
        <v>112</v>
      </c>
      <c r="E13" s="16">
        <v>50</v>
      </c>
      <c r="F13" s="15"/>
      <c r="G13" s="16">
        <f t="shared" ref="G13:G23" si="0">ROUND(E13*F13,2)</f>
        <v>0</v>
      </c>
    </row>
    <row r="14" spans="2:7" x14ac:dyDescent="0.2">
      <c r="B14" s="11" t="s">
        <v>14</v>
      </c>
      <c r="C14" s="12" t="s">
        <v>136</v>
      </c>
      <c r="D14" s="13" t="s">
        <v>112</v>
      </c>
      <c r="E14" s="16">
        <v>101</v>
      </c>
      <c r="F14" s="15"/>
      <c r="G14" s="16">
        <f t="shared" si="0"/>
        <v>0</v>
      </c>
    </row>
    <row r="15" spans="2:7" ht="25.5" x14ac:dyDescent="0.2">
      <c r="B15" s="11" t="s">
        <v>15</v>
      </c>
      <c r="C15" s="12" t="s">
        <v>137</v>
      </c>
      <c r="D15" s="13" t="s">
        <v>112</v>
      </c>
      <c r="E15" s="16">
        <v>101</v>
      </c>
      <c r="F15" s="15"/>
      <c r="G15" s="16">
        <f t="shared" si="0"/>
        <v>0</v>
      </c>
    </row>
    <row r="16" spans="2:7" x14ac:dyDescent="0.2">
      <c r="B16" s="11" t="s">
        <v>16</v>
      </c>
      <c r="C16" s="12" t="s">
        <v>138</v>
      </c>
      <c r="D16" s="13" t="s">
        <v>114</v>
      </c>
      <c r="E16" s="16">
        <v>40</v>
      </c>
      <c r="F16" s="15"/>
      <c r="G16" s="16">
        <f t="shared" si="0"/>
        <v>0</v>
      </c>
    </row>
    <row r="17" spans="2:7" x14ac:dyDescent="0.2">
      <c r="B17" s="11" t="s">
        <v>17</v>
      </c>
      <c r="C17" s="12" t="s">
        <v>139</v>
      </c>
      <c r="D17" s="13" t="s">
        <v>140</v>
      </c>
      <c r="E17" s="16">
        <v>0.01</v>
      </c>
      <c r="F17" s="15"/>
      <c r="G17" s="16">
        <f t="shared" si="0"/>
        <v>0</v>
      </c>
    </row>
    <row r="18" spans="2:7" ht="25.5" x14ac:dyDescent="0.2">
      <c r="B18" s="11" t="s">
        <v>18</v>
      </c>
      <c r="C18" s="12" t="s">
        <v>223</v>
      </c>
      <c r="D18" s="13" t="s">
        <v>113</v>
      </c>
      <c r="E18" s="16">
        <v>151</v>
      </c>
      <c r="F18" s="15"/>
      <c r="G18" s="16">
        <f t="shared" si="0"/>
        <v>0</v>
      </c>
    </row>
    <row r="19" spans="2:7" ht="25.5" x14ac:dyDescent="0.2">
      <c r="B19" s="11" t="s">
        <v>19</v>
      </c>
      <c r="C19" s="12" t="s">
        <v>225</v>
      </c>
      <c r="D19" s="13" t="s">
        <v>113</v>
      </c>
      <c r="E19" s="16">
        <v>30</v>
      </c>
      <c r="F19" s="15"/>
      <c r="G19" s="16">
        <f t="shared" si="0"/>
        <v>0</v>
      </c>
    </row>
    <row r="20" spans="2:7" ht="25.5" x14ac:dyDescent="0.2">
      <c r="B20" s="11" t="s">
        <v>20</v>
      </c>
      <c r="C20" s="12" t="s">
        <v>224</v>
      </c>
      <c r="D20" s="13" t="s">
        <v>113</v>
      </c>
      <c r="E20" s="16">
        <v>1556</v>
      </c>
      <c r="F20" s="15"/>
      <c r="G20" s="16">
        <f t="shared" si="0"/>
        <v>0</v>
      </c>
    </row>
    <row r="21" spans="2:7" ht="25.5" x14ac:dyDescent="0.2">
      <c r="B21" s="11" t="s">
        <v>21</v>
      </c>
      <c r="C21" s="12" t="s">
        <v>226</v>
      </c>
      <c r="D21" s="13" t="s">
        <v>113</v>
      </c>
      <c r="E21" s="16">
        <v>1882.1</v>
      </c>
      <c r="F21" s="15"/>
      <c r="G21" s="16">
        <f t="shared" si="0"/>
        <v>0</v>
      </c>
    </row>
    <row r="22" spans="2:7" ht="25.5" x14ac:dyDescent="0.2">
      <c r="B22" s="11" t="s">
        <v>22</v>
      </c>
      <c r="C22" s="12" t="s">
        <v>227</v>
      </c>
      <c r="D22" s="13" t="s">
        <v>114</v>
      </c>
      <c r="E22" s="16">
        <v>162</v>
      </c>
      <c r="F22" s="15"/>
      <c r="G22" s="16">
        <f t="shared" si="0"/>
        <v>0</v>
      </c>
    </row>
    <row r="23" spans="2:7" ht="25.5" x14ac:dyDescent="0.2">
      <c r="B23" s="11" t="s">
        <v>23</v>
      </c>
      <c r="C23" s="12" t="s">
        <v>228</v>
      </c>
      <c r="D23" s="13" t="s">
        <v>114</v>
      </c>
      <c r="E23" s="16">
        <v>90</v>
      </c>
      <c r="F23" s="15"/>
      <c r="G23" s="16">
        <f t="shared" si="0"/>
        <v>0</v>
      </c>
    </row>
    <row r="24" spans="2:7" x14ac:dyDescent="0.2">
      <c r="B24" s="10"/>
      <c r="C24" s="10" t="s">
        <v>118</v>
      </c>
      <c r="D24" s="10"/>
      <c r="E24" s="10"/>
      <c r="F24" s="10"/>
      <c r="G24" s="10"/>
    </row>
    <row r="25" spans="2:7" ht="25.5" x14ac:dyDescent="0.2">
      <c r="B25" s="11" t="s">
        <v>24</v>
      </c>
      <c r="C25" s="12" t="s">
        <v>141</v>
      </c>
      <c r="D25" s="13" t="s">
        <v>113</v>
      </c>
      <c r="E25" s="16">
        <v>1512.5</v>
      </c>
      <c r="F25" s="15"/>
      <c r="G25" s="16">
        <f t="shared" ref="G25:G38" si="1">ROUND(E25*F25,2)</f>
        <v>0</v>
      </c>
    </row>
    <row r="26" spans="2:7" ht="38.25" x14ac:dyDescent="0.2">
      <c r="B26" s="11" t="s">
        <v>25</v>
      </c>
      <c r="C26" s="12" t="s">
        <v>142</v>
      </c>
      <c r="D26" s="13" t="s">
        <v>113</v>
      </c>
      <c r="E26" s="16">
        <v>4114</v>
      </c>
      <c r="F26" s="15"/>
      <c r="G26" s="16">
        <f t="shared" si="1"/>
        <v>0</v>
      </c>
    </row>
    <row r="27" spans="2:7" ht="25.5" x14ac:dyDescent="0.2">
      <c r="B27" s="11" t="s">
        <v>26</v>
      </c>
      <c r="C27" s="12" t="s">
        <v>143</v>
      </c>
      <c r="D27" s="13" t="s">
        <v>113</v>
      </c>
      <c r="E27" s="16">
        <v>1133</v>
      </c>
      <c r="F27" s="15"/>
      <c r="G27" s="16">
        <f t="shared" si="1"/>
        <v>0</v>
      </c>
    </row>
    <row r="28" spans="2:7" ht="25.5" x14ac:dyDescent="0.2">
      <c r="B28" s="11" t="s">
        <v>27</v>
      </c>
      <c r="C28" s="12" t="s">
        <v>144</v>
      </c>
      <c r="D28" s="13" t="s">
        <v>113</v>
      </c>
      <c r="E28" s="16">
        <v>121</v>
      </c>
      <c r="F28" s="15"/>
      <c r="G28" s="16">
        <f t="shared" si="1"/>
        <v>0</v>
      </c>
    </row>
    <row r="29" spans="2:7" ht="25.5" x14ac:dyDescent="0.2">
      <c r="B29" s="11" t="s">
        <v>28</v>
      </c>
      <c r="C29" s="12" t="s">
        <v>145</v>
      </c>
      <c r="D29" s="13" t="s">
        <v>113</v>
      </c>
      <c r="E29" s="16">
        <v>616</v>
      </c>
      <c r="F29" s="15"/>
      <c r="G29" s="16">
        <f t="shared" si="1"/>
        <v>0</v>
      </c>
    </row>
    <row r="30" spans="2:7" ht="38.25" x14ac:dyDescent="0.2">
      <c r="B30" s="11" t="s">
        <v>29</v>
      </c>
      <c r="C30" s="12" t="s">
        <v>146</v>
      </c>
      <c r="D30" s="13" t="s">
        <v>113</v>
      </c>
      <c r="E30" s="16">
        <v>1727</v>
      </c>
      <c r="F30" s="15"/>
      <c r="G30" s="16">
        <f t="shared" si="1"/>
        <v>0</v>
      </c>
    </row>
    <row r="31" spans="2:7" ht="38.25" x14ac:dyDescent="0.2">
      <c r="B31" s="11" t="s">
        <v>30</v>
      </c>
      <c r="C31" s="12" t="s">
        <v>147</v>
      </c>
      <c r="D31" s="13" t="s">
        <v>113</v>
      </c>
      <c r="E31" s="16">
        <v>2128.5</v>
      </c>
      <c r="F31" s="15"/>
      <c r="G31" s="16">
        <f t="shared" si="1"/>
        <v>0</v>
      </c>
    </row>
    <row r="32" spans="2:7" ht="51" x14ac:dyDescent="0.2">
      <c r="B32" s="11" t="s">
        <v>31</v>
      </c>
      <c r="C32" s="12" t="s">
        <v>148</v>
      </c>
      <c r="D32" s="13" t="s">
        <v>113</v>
      </c>
      <c r="E32" s="16">
        <v>2365</v>
      </c>
      <c r="F32" s="15"/>
      <c r="G32" s="16">
        <f t="shared" si="1"/>
        <v>0</v>
      </c>
    </row>
    <row r="33" spans="2:7" ht="38.25" x14ac:dyDescent="0.2">
      <c r="B33" s="11" t="s">
        <v>32</v>
      </c>
      <c r="C33" s="12" t="s">
        <v>149</v>
      </c>
      <c r="D33" s="13" t="s">
        <v>113</v>
      </c>
      <c r="E33" s="16">
        <v>1727</v>
      </c>
      <c r="F33" s="15"/>
      <c r="G33" s="16">
        <f t="shared" si="1"/>
        <v>0</v>
      </c>
    </row>
    <row r="34" spans="2:7" ht="38.25" x14ac:dyDescent="0.2">
      <c r="B34" s="11" t="s">
        <v>33</v>
      </c>
      <c r="C34" s="12" t="s">
        <v>150</v>
      </c>
      <c r="D34" s="13" t="s">
        <v>113</v>
      </c>
      <c r="E34" s="16">
        <v>2128.5</v>
      </c>
      <c r="F34" s="15"/>
      <c r="G34" s="16">
        <f t="shared" si="1"/>
        <v>0</v>
      </c>
    </row>
    <row r="35" spans="2:7" ht="51" x14ac:dyDescent="0.2">
      <c r="B35" s="11" t="s">
        <v>34</v>
      </c>
      <c r="C35" s="12" t="s">
        <v>151</v>
      </c>
      <c r="D35" s="13" t="s">
        <v>113</v>
      </c>
      <c r="E35" s="16">
        <v>5368</v>
      </c>
      <c r="F35" s="15"/>
      <c r="G35" s="16">
        <f t="shared" si="1"/>
        <v>0</v>
      </c>
    </row>
    <row r="36" spans="2:7" ht="38.25" x14ac:dyDescent="0.2">
      <c r="B36" s="11" t="s">
        <v>35</v>
      </c>
      <c r="C36" s="12" t="s">
        <v>152</v>
      </c>
      <c r="D36" s="13" t="s">
        <v>113</v>
      </c>
      <c r="E36" s="16">
        <v>1727</v>
      </c>
      <c r="F36" s="15"/>
      <c r="G36" s="16">
        <f t="shared" si="1"/>
        <v>0</v>
      </c>
    </row>
    <row r="37" spans="2:7" ht="25.5" x14ac:dyDescent="0.2">
      <c r="B37" s="11" t="s">
        <v>36</v>
      </c>
      <c r="C37" s="12" t="s">
        <v>153</v>
      </c>
      <c r="D37" s="13" t="s">
        <v>113</v>
      </c>
      <c r="E37" s="16">
        <v>3003</v>
      </c>
      <c r="F37" s="15"/>
      <c r="G37" s="16">
        <f t="shared" si="1"/>
        <v>0</v>
      </c>
    </row>
    <row r="38" spans="2:7" ht="25.5" x14ac:dyDescent="0.2">
      <c r="B38" s="11" t="s">
        <v>37</v>
      </c>
      <c r="C38" s="12" t="s">
        <v>154</v>
      </c>
      <c r="D38" s="13" t="s">
        <v>113</v>
      </c>
      <c r="E38" s="16">
        <v>2645.5</v>
      </c>
      <c r="F38" s="15"/>
      <c r="G38" s="16">
        <f t="shared" si="1"/>
        <v>0</v>
      </c>
    </row>
    <row r="39" spans="2:7" x14ac:dyDescent="0.2">
      <c r="B39" s="10"/>
      <c r="C39" s="10" t="s">
        <v>119</v>
      </c>
      <c r="D39" s="10"/>
      <c r="E39" s="10"/>
      <c r="F39" s="10"/>
      <c r="G39" s="10"/>
    </row>
    <row r="40" spans="2:7" ht="38.25" x14ac:dyDescent="0.2">
      <c r="B40" s="11" t="s">
        <v>38</v>
      </c>
      <c r="C40" s="12" t="s">
        <v>155</v>
      </c>
      <c r="D40" s="13" t="s">
        <v>113</v>
      </c>
      <c r="E40" s="16">
        <v>1375</v>
      </c>
      <c r="F40" s="15"/>
      <c r="G40" s="16">
        <f t="shared" ref="G40:G51" si="2">ROUND(E40*F40,2)</f>
        <v>0</v>
      </c>
    </row>
    <row r="41" spans="2:7" x14ac:dyDescent="0.2">
      <c r="B41" s="11" t="s">
        <v>39</v>
      </c>
      <c r="C41" s="12" t="s">
        <v>156</v>
      </c>
      <c r="D41" s="13" t="s">
        <v>113</v>
      </c>
      <c r="E41" s="16">
        <v>2405</v>
      </c>
      <c r="F41" s="15"/>
      <c r="G41" s="16">
        <f t="shared" si="2"/>
        <v>0</v>
      </c>
    </row>
    <row r="42" spans="2:7" ht="25.5" x14ac:dyDescent="0.2">
      <c r="B42" s="11" t="s">
        <v>40</v>
      </c>
      <c r="C42" s="12" t="s">
        <v>157</v>
      </c>
      <c r="D42" s="13" t="s">
        <v>113</v>
      </c>
      <c r="E42" s="16">
        <v>1375</v>
      </c>
      <c r="F42" s="15"/>
      <c r="G42" s="16">
        <f t="shared" si="2"/>
        <v>0</v>
      </c>
    </row>
    <row r="43" spans="2:7" ht="25.5" x14ac:dyDescent="0.2">
      <c r="B43" s="11" t="s">
        <v>41</v>
      </c>
      <c r="C43" s="12" t="s">
        <v>158</v>
      </c>
      <c r="D43" s="13" t="s">
        <v>113</v>
      </c>
      <c r="E43" s="16">
        <v>2730</v>
      </c>
      <c r="F43" s="15"/>
      <c r="G43" s="16">
        <f t="shared" si="2"/>
        <v>0</v>
      </c>
    </row>
    <row r="44" spans="2:7" ht="38.25" x14ac:dyDescent="0.2">
      <c r="B44" s="11" t="s">
        <v>42</v>
      </c>
      <c r="C44" s="12" t="s">
        <v>159</v>
      </c>
      <c r="D44" s="13" t="s">
        <v>113</v>
      </c>
      <c r="E44" s="16">
        <v>430</v>
      </c>
      <c r="F44" s="15"/>
      <c r="G44" s="16">
        <f t="shared" si="2"/>
        <v>0</v>
      </c>
    </row>
    <row r="45" spans="2:7" ht="25.5" x14ac:dyDescent="0.2">
      <c r="B45" s="11" t="s">
        <v>43</v>
      </c>
      <c r="C45" s="12" t="s">
        <v>160</v>
      </c>
      <c r="D45" s="13" t="s">
        <v>113</v>
      </c>
      <c r="E45" s="16">
        <v>560</v>
      </c>
      <c r="F45" s="15"/>
      <c r="G45" s="16">
        <f t="shared" si="2"/>
        <v>0</v>
      </c>
    </row>
    <row r="46" spans="2:7" ht="38.25" x14ac:dyDescent="0.2">
      <c r="B46" s="11" t="s">
        <v>44</v>
      </c>
      <c r="C46" s="12" t="s">
        <v>161</v>
      </c>
      <c r="D46" s="13" t="s">
        <v>113</v>
      </c>
      <c r="E46" s="16">
        <v>1030</v>
      </c>
      <c r="F46" s="15"/>
      <c r="G46" s="16">
        <f t="shared" si="2"/>
        <v>0</v>
      </c>
    </row>
    <row r="47" spans="2:7" ht="38.25" x14ac:dyDescent="0.2">
      <c r="B47" s="11" t="s">
        <v>45</v>
      </c>
      <c r="C47" s="12" t="s">
        <v>162</v>
      </c>
      <c r="D47" s="13" t="s">
        <v>113</v>
      </c>
      <c r="E47" s="16">
        <v>1030</v>
      </c>
      <c r="F47" s="15"/>
      <c r="G47" s="16">
        <f t="shared" si="2"/>
        <v>0</v>
      </c>
    </row>
    <row r="48" spans="2:7" ht="38.25" x14ac:dyDescent="0.2">
      <c r="B48" s="11" t="s">
        <v>46</v>
      </c>
      <c r="C48" s="12" t="s">
        <v>163</v>
      </c>
      <c r="D48" s="13" t="s">
        <v>113</v>
      </c>
      <c r="E48" s="16">
        <v>580</v>
      </c>
      <c r="F48" s="15"/>
      <c r="G48" s="16">
        <f t="shared" si="2"/>
        <v>0</v>
      </c>
    </row>
    <row r="49" spans="2:7" ht="25.5" x14ac:dyDescent="0.2">
      <c r="B49" s="11" t="s">
        <v>47</v>
      </c>
      <c r="C49" s="12" t="s">
        <v>164</v>
      </c>
      <c r="D49" s="13" t="s">
        <v>113</v>
      </c>
      <c r="E49" s="16">
        <v>110</v>
      </c>
      <c r="F49" s="15"/>
      <c r="G49" s="16">
        <f t="shared" si="2"/>
        <v>0</v>
      </c>
    </row>
    <row r="50" spans="2:7" ht="38.25" x14ac:dyDescent="0.2">
      <c r="B50" s="11" t="s">
        <v>48</v>
      </c>
      <c r="C50" s="12" t="s">
        <v>165</v>
      </c>
      <c r="D50" s="13" t="s">
        <v>113</v>
      </c>
      <c r="E50" s="16">
        <v>1570</v>
      </c>
      <c r="F50" s="15"/>
      <c r="G50" s="16">
        <f t="shared" si="2"/>
        <v>0</v>
      </c>
    </row>
    <row r="51" spans="2:7" x14ac:dyDescent="0.2">
      <c r="B51" s="11" t="s">
        <v>49</v>
      </c>
      <c r="C51" s="12" t="s">
        <v>166</v>
      </c>
      <c r="D51" s="13" t="s">
        <v>113</v>
      </c>
      <c r="E51" s="16">
        <v>236.5</v>
      </c>
      <c r="F51" s="15"/>
      <c r="G51" s="16">
        <f t="shared" si="2"/>
        <v>0</v>
      </c>
    </row>
    <row r="52" spans="2:7" x14ac:dyDescent="0.2">
      <c r="B52" s="10"/>
      <c r="C52" s="10" t="s">
        <v>120</v>
      </c>
      <c r="D52" s="10"/>
      <c r="E52" s="10"/>
      <c r="F52" s="10"/>
      <c r="G52" s="10"/>
    </row>
    <row r="53" spans="2:7" ht="25.5" x14ac:dyDescent="0.2">
      <c r="B53" s="11" t="s">
        <v>50</v>
      </c>
      <c r="C53" s="12" t="s">
        <v>167</v>
      </c>
      <c r="D53" s="13" t="s">
        <v>113</v>
      </c>
      <c r="E53" s="16">
        <v>4255</v>
      </c>
      <c r="F53" s="15"/>
      <c r="G53" s="16">
        <f t="shared" ref="G53:G56" si="3">ROUND(E53*F53,2)</f>
        <v>0</v>
      </c>
    </row>
    <row r="54" spans="2:7" ht="25.5" x14ac:dyDescent="0.2">
      <c r="B54" s="11" t="s">
        <v>51</v>
      </c>
      <c r="C54" s="12" t="s">
        <v>168</v>
      </c>
      <c r="D54" s="13" t="s">
        <v>113</v>
      </c>
      <c r="E54" s="16">
        <v>4255</v>
      </c>
      <c r="F54" s="15"/>
      <c r="G54" s="16">
        <f t="shared" si="3"/>
        <v>0</v>
      </c>
    </row>
    <row r="55" spans="2:7" x14ac:dyDescent="0.2">
      <c r="B55" s="11" t="s">
        <v>52</v>
      </c>
      <c r="C55" s="12" t="s">
        <v>169</v>
      </c>
      <c r="D55" s="13" t="s">
        <v>112</v>
      </c>
      <c r="E55" s="16">
        <v>30</v>
      </c>
      <c r="F55" s="15"/>
      <c r="G55" s="16">
        <f t="shared" si="3"/>
        <v>0</v>
      </c>
    </row>
    <row r="56" spans="2:7" ht="25.5" x14ac:dyDescent="0.2">
      <c r="B56" s="11" t="s">
        <v>53</v>
      </c>
      <c r="C56" s="12" t="s">
        <v>170</v>
      </c>
      <c r="D56" s="13" t="s">
        <v>112</v>
      </c>
      <c r="E56" s="16">
        <v>400</v>
      </c>
      <c r="F56" s="15"/>
      <c r="G56" s="16">
        <f t="shared" si="3"/>
        <v>0</v>
      </c>
    </row>
    <row r="57" spans="2:7" x14ac:dyDescent="0.2">
      <c r="B57" s="10"/>
      <c r="C57" s="10" t="s">
        <v>171</v>
      </c>
      <c r="D57" s="10"/>
      <c r="E57" s="10"/>
      <c r="F57" s="10"/>
      <c r="G57" s="10"/>
    </row>
    <row r="58" spans="2:7" ht="38.25" x14ac:dyDescent="0.2">
      <c r="B58" s="11" t="s">
        <v>54</v>
      </c>
      <c r="C58" s="12" t="s">
        <v>172</v>
      </c>
      <c r="D58" s="13" t="s">
        <v>113</v>
      </c>
      <c r="E58" s="16">
        <v>32</v>
      </c>
      <c r="F58" s="15"/>
      <c r="G58" s="16">
        <f t="shared" ref="G58:G66" si="4">ROUND(E58*F58,2)</f>
        <v>0</v>
      </c>
    </row>
    <row r="59" spans="2:7" x14ac:dyDescent="0.2">
      <c r="B59" s="11" t="s">
        <v>55</v>
      </c>
      <c r="C59" s="12" t="s">
        <v>173</v>
      </c>
      <c r="D59" s="13" t="s">
        <v>112</v>
      </c>
      <c r="E59" s="16">
        <v>17</v>
      </c>
      <c r="F59" s="15"/>
      <c r="G59" s="16">
        <f t="shared" si="4"/>
        <v>0</v>
      </c>
    </row>
    <row r="60" spans="2:7" ht="25.5" x14ac:dyDescent="0.2">
      <c r="B60" s="11" t="s">
        <v>56</v>
      </c>
      <c r="C60" s="12" t="s">
        <v>174</v>
      </c>
      <c r="D60" s="13" t="s">
        <v>112</v>
      </c>
      <c r="E60" s="16">
        <v>4</v>
      </c>
      <c r="F60" s="15"/>
      <c r="G60" s="16">
        <f t="shared" si="4"/>
        <v>0</v>
      </c>
    </row>
    <row r="61" spans="2:7" ht="25.5" x14ac:dyDescent="0.2">
      <c r="B61" s="11" t="s">
        <v>57</v>
      </c>
      <c r="C61" s="12" t="s">
        <v>175</v>
      </c>
      <c r="D61" s="13" t="s">
        <v>112</v>
      </c>
      <c r="E61" s="16">
        <v>13</v>
      </c>
      <c r="F61" s="15"/>
      <c r="G61" s="16">
        <f t="shared" si="4"/>
        <v>0</v>
      </c>
    </row>
    <row r="62" spans="2:7" ht="25.5" x14ac:dyDescent="0.2">
      <c r="B62" s="11" t="s">
        <v>58</v>
      </c>
      <c r="C62" s="12" t="s">
        <v>176</v>
      </c>
      <c r="D62" s="13" t="s">
        <v>112</v>
      </c>
      <c r="E62" s="16">
        <v>2</v>
      </c>
      <c r="F62" s="15"/>
      <c r="G62" s="16">
        <f t="shared" si="4"/>
        <v>0</v>
      </c>
    </row>
    <row r="63" spans="2:7" x14ac:dyDescent="0.2">
      <c r="B63" s="11" t="s">
        <v>59</v>
      </c>
      <c r="C63" s="12" t="s">
        <v>177</v>
      </c>
      <c r="D63" s="13" t="s">
        <v>112</v>
      </c>
      <c r="E63" s="16">
        <v>2</v>
      </c>
      <c r="F63" s="15"/>
      <c r="G63" s="16">
        <f t="shared" si="4"/>
        <v>0</v>
      </c>
    </row>
    <row r="64" spans="2:7" x14ac:dyDescent="0.2">
      <c r="B64" s="11" t="s">
        <v>60</v>
      </c>
      <c r="C64" s="12" t="s">
        <v>178</v>
      </c>
      <c r="D64" s="13" t="s">
        <v>112</v>
      </c>
      <c r="E64" s="16">
        <v>7</v>
      </c>
      <c r="F64" s="15"/>
      <c r="G64" s="16">
        <f t="shared" si="4"/>
        <v>0</v>
      </c>
    </row>
    <row r="65" spans="2:7" x14ac:dyDescent="0.2">
      <c r="B65" s="11" t="s">
        <v>61</v>
      </c>
      <c r="C65" s="12" t="s">
        <v>179</v>
      </c>
      <c r="D65" s="13" t="s">
        <v>112</v>
      </c>
      <c r="E65" s="16">
        <v>4</v>
      </c>
      <c r="F65" s="15"/>
      <c r="G65" s="16">
        <f t="shared" si="4"/>
        <v>0</v>
      </c>
    </row>
    <row r="66" spans="2:7" x14ac:dyDescent="0.2">
      <c r="B66" s="11" t="s">
        <v>62</v>
      </c>
      <c r="C66" s="12" t="s">
        <v>180</v>
      </c>
      <c r="D66" s="13" t="s">
        <v>112</v>
      </c>
      <c r="E66" s="16">
        <v>2</v>
      </c>
      <c r="F66" s="15"/>
      <c r="G66" s="16">
        <f t="shared" si="4"/>
        <v>0</v>
      </c>
    </row>
    <row r="67" spans="2:7" x14ac:dyDescent="0.2">
      <c r="B67" s="10"/>
      <c r="C67" s="10" t="s">
        <v>238</v>
      </c>
      <c r="D67" s="10"/>
      <c r="E67" s="10"/>
      <c r="F67" s="10"/>
      <c r="G67" s="10"/>
    </row>
    <row r="68" spans="2:7" ht="38.25" x14ac:dyDescent="0.2">
      <c r="B68" s="11" t="s">
        <v>63</v>
      </c>
      <c r="C68" s="12" t="s">
        <v>181</v>
      </c>
      <c r="D68" s="13" t="s">
        <v>114</v>
      </c>
      <c r="E68" s="16">
        <v>870</v>
      </c>
      <c r="F68" s="15"/>
      <c r="G68" s="16">
        <f t="shared" ref="G68:G72" si="5">ROUND(E68*F68,2)</f>
        <v>0</v>
      </c>
    </row>
    <row r="69" spans="2:7" ht="38.25" x14ac:dyDescent="0.2">
      <c r="B69" s="11" t="s">
        <v>64</v>
      </c>
      <c r="C69" s="12" t="s">
        <v>182</v>
      </c>
      <c r="D69" s="13" t="s">
        <v>114</v>
      </c>
      <c r="E69" s="16">
        <v>300</v>
      </c>
      <c r="F69" s="15"/>
      <c r="G69" s="16">
        <f t="shared" si="5"/>
        <v>0</v>
      </c>
    </row>
    <row r="70" spans="2:7" ht="38.25" x14ac:dyDescent="0.2">
      <c r="B70" s="11" t="s">
        <v>65</v>
      </c>
      <c r="C70" s="12" t="s">
        <v>183</v>
      </c>
      <c r="D70" s="13" t="s">
        <v>114</v>
      </c>
      <c r="E70" s="16">
        <v>1055</v>
      </c>
      <c r="F70" s="15"/>
      <c r="G70" s="16">
        <f t="shared" si="5"/>
        <v>0</v>
      </c>
    </row>
    <row r="71" spans="2:7" ht="25.5" x14ac:dyDescent="0.2">
      <c r="B71" s="11" t="s">
        <v>66</v>
      </c>
      <c r="C71" s="12" t="s">
        <v>184</v>
      </c>
      <c r="D71" s="13" t="s">
        <v>114</v>
      </c>
      <c r="E71" s="16">
        <v>680</v>
      </c>
      <c r="F71" s="15"/>
      <c r="G71" s="16">
        <f t="shared" si="5"/>
        <v>0</v>
      </c>
    </row>
    <row r="72" spans="2:7" ht="38.25" x14ac:dyDescent="0.2">
      <c r="B72" s="11" t="s">
        <v>67</v>
      </c>
      <c r="C72" s="12" t="s">
        <v>185</v>
      </c>
      <c r="D72" s="13" t="s">
        <v>114</v>
      </c>
      <c r="E72" s="16">
        <v>1000</v>
      </c>
      <c r="F72" s="15"/>
      <c r="G72" s="16">
        <f t="shared" si="5"/>
        <v>0</v>
      </c>
    </row>
    <row r="73" spans="2:7" x14ac:dyDescent="0.2">
      <c r="B73" s="10"/>
      <c r="C73" s="10" t="s">
        <v>186</v>
      </c>
      <c r="D73" s="10"/>
      <c r="E73" s="10"/>
      <c r="F73" s="10"/>
      <c r="G73" s="10"/>
    </row>
    <row r="74" spans="2:7" x14ac:dyDescent="0.2">
      <c r="B74" s="11" t="s">
        <v>68</v>
      </c>
      <c r="C74" s="12" t="s">
        <v>222</v>
      </c>
      <c r="D74" s="13" t="s">
        <v>124</v>
      </c>
      <c r="E74" s="16">
        <v>1</v>
      </c>
      <c r="F74" s="15"/>
      <c r="G74" s="16">
        <f t="shared" ref="G74" si="6">ROUND(E74*F74,2)</f>
        <v>0</v>
      </c>
    </row>
    <row r="75" spans="2:7" x14ac:dyDescent="0.2">
      <c r="B75" s="11" t="s">
        <v>69</v>
      </c>
      <c r="C75" s="24" t="s">
        <v>233</v>
      </c>
      <c r="D75" s="25" t="s">
        <v>117</v>
      </c>
      <c r="E75" s="26">
        <v>1</v>
      </c>
      <c r="F75" s="15"/>
      <c r="G75" s="16">
        <f t="shared" ref="G75" si="7">ROUND(E75*F75,2)</f>
        <v>0</v>
      </c>
    </row>
    <row r="76" spans="2:7" x14ac:dyDescent="0.2">
      <c r="B76" s="27" t="s">
        <v>132</v>
      </c>
      <c r="C76" s="28"/>
      <c r="D76" s="28"/>
      <c r="E76" s="28"/>
      <c r="F76" s="29"/>
      <c r="G76" s="23">
        <f>SUM(G78:G94)</f>
        <v>0</v>
      </c>
    </row>
    <row r="77" spans="2:7" x14ac:dyDescent="0.2">
      <c r="B77" s="10"/>
      <c r="C77" s="10" t="s">
        <v>187</v>
      </c>
      <c r="D77" s="10"/>
      <c r="E77" s="10"/>
      <c r="F77" s="10"/>
      <c r="G77" s="10"/>
    </row>
    <row r="78" spans="2:7" ht="25.5" x14ac:dyDescent="0.2">
      <c r="B78" s="11" t="s">
        <v>70</v>
      </c>
      <c r="C78" s="12" t="s">
        <v>188</v>
      </c>
      <c r="D78" s="13" t="s">
        <v>115</v>
      </c>
      <c r="E78" s="16">
        <v>291.48</v>
      </c>
      <c r="F78" s="15"/>
      <c r="G78" s="16">
        <f t="shared" ref="G78:G94" si="8">ROUND(E78*F78,2)</f>
        <v>0</v>
      </c>
    </row>
    <row r="79" spans="2:7" ht="25.5" x14ac:dyDescent="0.2">
      <c r="B79" s="11" t="s">
        <v>71</v>
      </c>
      <c r="C79" s="12" t="s">
        <v>189</v>
      </c>
      <c r="D79" s="13" t="s">
        <v>114</v>
      </c>
      <c r="E79" s="16">
        <v>1214.5</v>
      </c>
      <c r="F79" s="15"/>
      <c r="G79" s="16">
        <f t="shared" si="8"/>
        <v>0</v>
      </c>
    </row>
    <row r="80" spans="2:7" ht="25.5" x14ac:dyDescent="0.2">
      <c r="B80" s="11" t="s">
        <v>72</v>
      </c>
      <c r="C80" s="12" t="s">
        <v>190</v>
      </c>
      <c r="D80" s="13" t="s">
        <v>115</v>
      </c>
      <c r="E80" s="16">
        <v>291.48</v>
      </c>
      <c r="F80" s="15"/>
      <c r="G80" s="16">
        <f t="shared" si="8"/>
        <v>0</v>
      </c>
    </row>
    <row r="81" spans="2:7" x14ac:dyDescent="0.2">
      <c r="B81" s="11" t="s">
        <v>73</v>
      </c>
      <c r="C81" s="12" t="s">
        <v>239</v>
      </c>
      <c r="D81" s="13" t="s">
        <v>112</v>
      </c>
      <c r="E81" s="16">
        <v>1</v>
      </c>
      <c r="F81" s="15"/>
      <c r="G81" s="16">
        <f t="shared" si="8"/>
        <v>0</v>
      </c>
    </row>
    <row r="82" spans="2:7" ht="25.5" x14ac:dyDescent="0.2">
      <c r="B82" s="11" t="s">
        <v>74</v>
      </c>
      <c r="C82" s="12" t="s">
        <v>191</v>
      </c>
      <c r="D82" s="13" t="s">
        <v>114</v>
      </c>
      <c r="E82" s="16">
        <v>269</v>
      </c>
      <c r="F82" s="15"/>
      <c r="G82" s="16">
        <f t="shared" si="8"/>
        <v>0</v>
      </c>
    </row>
    <row r="83" spans="2:7" ht="38.25" x14ac:dyDescent="0.2">
      <c r="B83" s="11" t="s">
        <v>75</v>
      </c>
      <c r="C83" s="12" t="s">
        <v>192</v>
      </c>
      <c r="D83" s="13" t="s">
        <v>112</v>
      </c>
      <c r="E83" s="16">
        <v>4</v>
      </c>
      <c r="F83" s="15"/>
      <c r="G83" s="16">
        <f t="shared" si="8"/>
        <v>0</v>
      </c>
    </row>
    <row r="84" spans="2:7" ht="25.5" x14ac:dyDescent="0.2">
      <c r="B84" s="11" t="s">
        <v>76</v>
      </c>
      <c r="C84" s="12" t="s">
        <v>193</v>
      </c>
      <c r="D84" s="13" t="s">
        <v>114</v>
      </c>
      <c r="E84" s="16">
        <v>1027.5</v>
      </c>
      <c r="F84" s="15"/>
      <c r="G84" s="16">
        <f t="shared" si="8"/>
        <v>0</v>
      </c>
    </row>
    <row r="85" spans="2:7" ht="38.25" x14ac:dyDescent="0.2">
      <c r="B85" s="11" t="s">
        <v>77</v>
      </c>
      <c r="C85" s="12" t="s">
        <v>192</v>
      </c>
      <c r="D85" s="13" t="s">
        <v>112</v>
      </c>
      <c r="E85" s="16">
        <v>68</v>
      </c>
      <c r="F85" s="15"/>
      <c r="G85" s="16">
        <f t="shared" si="8"/>
        <v>0</v>
      </c>
    </row>
    <row r="86" spans="2:7" ht="25.5" x14ac:dyDescent="0.2">
      <c r="B86" s="11" t="s">
        <v>78</v>
      </c>
      <c r="C86" s="12" t="s">
        <v>194</v>
      </c>
      <c r="D86" s="13" t="s">
        <v>112</v>
      </c>
      <c r="E86" s="16">
        <v>34</v>
      </c>
      <c r="F86" s="15"/>
      <c r="G86" s="16">
        <f t="shared" si="8"/>
        <v>0</v>
      </c>
    </row>
    <row r="87" spans="2:7" ht="38.25" x14ac:dyDescent="0.2">
      <c r="B87" s="11" t="s">
        <v>79</v>
      </c>
      <c r="C87" s="12" t="s">
        <v>195</v>
      </c>
      <c r="D87" s="13" t="s">
        <v>196</v>
      </c>
      <c r="E87" s="16">
        <v>34</v>
      </c>
      <c r="F87" s="15"/>
      <c r="G87" s="16">
        <f t="shared" si="8"/>
        <v>0</v>
      </c>
    </row>
    <row r="88" spans="2:7" x14ac:dyDescent="0.2">
      <c r="B88" s="11" t="s">
        <v>80</v>
      </c>
      <c r="C88" s="12" t="s">
        <v>123</v>
      </c>
      <c r="D88" s="13" t="s">
        <v>112</v>
      </c>
      <c r="E88" s="16">
        <v>34</v>
      </c>
      <c r="F88" s="15"/>
      <c r="G88" s="16">
        <f t="shared" si="8"/>
        <v>0</v>
      </c>
    </row>
    <row r="89" spans="2:7" ht="25.5" x14ac:dyDescent="0.2">
      <c r="B89" s="11" t="s">
        <v>81</v>
      </c>
      <c r="C89" s="12" t="s">
        <v>197</v>
      </c>
      <c r="D89" s="13" t="s">
        <v>114</v>
      </c>
      <c r="E89" s="16">
        <v>39</v>
      </c>
      <c r="F89" s="15"/>
      <c r="G89" s="16">
        <f t="shared" si="8"/>
        <v>0</v>
      </c>
    </row>
    <row r="90" spans="2:7" x14ac:dyDescent="0.2">
      <c r="B90" s="11" t="s">
        <v>82</v>
      </c>
      <c r="C90" s="12" t="s">
        <v>125</v>
      </c>
      <c r="D90" s="13" t="s">
        <v>114</v>
      </c>
      <c r="E90" s="16">
        <v>111</v>
      </c>
      <c r="F90" s="15"/>
      <c r="G90" s="16">
        <f t="shared" si="8"/>
        <v>0</v>
      </c>
    </row>
    <row r="91" spans="2:7" ht="25.5" x14ac:dyDescent="0.2">
      <c r="B91" s="11" t="s">
        <v>83</v>
      </c>
      <c r="C91" s="12" t="s">
        <v>121</v>
      </c>
      <c r="D91" s="13" t="s">
        <v>198</v>
      </c>
      <c r="E91" s="16">
        <v>34</v>
      </c>
      <c r="F91" s="15"/>
      <c r="G91" s="16">
        <f t="shared" si="8"/>
        <v>0</v>
      </c>
    </row>
    <row r="92" spans="2:7" ht="25.5" x14ac:dyDescent="0.2">
      <c r="B92" s="11" t="s">
        <v>84</v>
      </c>
      <c r="C92" s="12" t="s">
        <v>122</v>
      </c>
      <c r="D92" s="13" t="s">
        <v>112</v>
      </c>
      <c r="E92" s="16">
        <v>34</v>
      </c>
      <c r="F92" s="15"/>
      <c r="G92" s="16">
        <f t="shared" si="8"/>
        <v>0</v>
      </c>
    </row>
    <row r="93" spans="2:7" ht="25.5" x14ac:dyDescent="0.2">
      <c r="B93" s="11" t="s">
        <v>85</v>
      </c>
      <c r="C93" s="12" t="s">
        <v>199</v>
      </c>
      <c r="D93" s="13" t="s">
        <v>200</v>
      </c>
      <c r="E93" s="16">
        <v>1</v>
      </c>
      <c r="F93" s="15"/>
      <c r="G93" s="16">
        <f t="shared" si="8"/>
        <v>0</v>
      </c>
    </row>
    <row r="94" spans="2:7" ht="25.5" x14ac:dyDescent="0.2">
      <c r="B94" s="11" t="s">
        <v>86</v>
      </c>
      <c r="C94" s="12" t="s">
        <v>201</v>
      </c>
      <c r="D94" s="13" t="s">
        <v>200</v>
      </c>
      <c r="E94" s="16">
        <v>33</v>
      </c>
      <c r="F94" s="15"/>
      <c r="G94" s="16">
        <f t="shared" si="8"/>
        <v>0</v>
      </c>
    </row>
    <row r="95" spans="2:7" x14ac:dyDescent="0.2">
      <c r="B95" s="30" t="s">
        <v>232</v>
      </c>
      <c r="C95" s="31"/>
      <c r="D95" s="31"/>
      <c r="E95" s="31"/>
      <c r="F95" s="32"/>
      <c r="G95" s="23">
        <f>SUM(G97:G104,G106:G118,G119:G123)</f>
        <v>0</v>
      </c>
    </row>
    <row r="96" spans="2:7" x14ac:dyDescent="0.2">
      <c r="B96" s="10"/>
      <c r="C96" s="10" t="s">
        <v>202</v>
      </c>
      <c r="D96" s="10"/>
      <c r="E96" s="10"/>
      <c r="F96" s="10"/>
      <c r="G96" s="10"/>
    </row>
    <row r="97" spans="2:7" ht="38.25" x14ac:dyDescent="0.2">
      <c r="B97" s="11" t="s">
        <v>87</v>
      </c>
      <c r="C97" s="12" t="s">
        <v>229</v>
      </c>
      <c r="D97" s="13" t="s">
        <v>115</v>
      </c>
      <c r="E97" s="16">
        <v>141.55000000000001</v>
      </c>
      <c r="F97" s="15"/>
      <c r="G97" s="16">
        <f t="shared" ref="G97:G104" si="9">ROUND(E97*F97,2)</f>
        <v>0</v>
      </c>
    </row>
    <row r="98" spans="2:7" ht="25.5" x14ac:dyDescent="0.2">
      <c r="B98" s="11" t="s">
        <v>88</v>
      </c>
      <c r="C98" s="12" t="s">
        <v>230</v>
      </c>
      <c r="D98" s="13" t="s">
        <v>115</v>
      </c>
      <c r="E98" s="16">
        <v>7.45</v>
      </c>
      <c r="F98" s="15"/>
      <c r="G98" s="16">
        <f t="shared" si="9"/>
        <v>0</v>
      </c>
    </row>
    <row r="99" spans="2:7" ht="38.25" x14ac:dyDescent="0.2">
      <c r="B99" s="11" t="s">
        <v>89</v>
      </c>
      <c r="C99" s="12" t="s">
        <v>203</v>
      </c>
      <c r="D99" s="13" t="s">
        <v>113</v>
      </c>
      <c r="E99" s="16">
        <v>243.40700000000001</v>
      </c>
      <c r="F99" s="15"/>
      <c r="G99" s="16">
        <f t="shared" si="9"/>
        <v>0</v>
      </c>
    </row>
    <row r="100" spans="2:7" ht="25.5" x14ac:dyDescent="0.2">
      <c r="B100" s="11" t="s">
        <v>90</v>
      </c>
      <c r="C100" s="12" t="s">
        <v>126</v>
      </c>
      <c r="D100" s="13" t="s">
        <v>115</v>
      </c>
      <c r="E100" s="16">
        <v>12.045</v>
      </c>
      <c r="F100" s="15"/>
      <c r="G100" s="16">
        <f t="shared" si="9"/>
        <v>0</v>
      </c>
    </row>
    <row r="101" spans="2:7" ht="25.5" x14ac:dyDescent="0.2">
      <c r="B101" s="11" t="s">
        <v>91</v>
      </c>
      <c r="C101" s="12" t="s">
        <v>204</v>
      </c>
      <c r="D101" s="13" t="s">
        <v>115</v>
      </c>
      <c r="E101" s="16">
        <v>54.311999999999998</v>
      </c>
      <c r="F101" s="15"/>
      <c r="G101" s="16">
        <f t="shared" si="9"/>
        <v>0</v>
      </c>
    </row>
    <row r="102" spans="2:7" ht="25.5" x14ac:dyDescent="0.2">
      <c r="B102" s="11" t="s">
        <v>92</v>
      </c>
      <c r="C102" s="12" t="s">
        <v>205</v>
      </c>
      <c r="D102" s="13" t="s">
        <v>115</v>
      </c>
      <c r="E102" s="16">
        <v>82.643000000000001</v>
      </c>
      <c r="F102" s="15"/>
      <c r="G102" s="16">
        <f t="shared" si="9"/>
        <v>0</v>
      </c>
    </row>
    <row r="103" spans="2:7" ht="25.5" x14ac:dyDescent="0.2">
      <c r="B103" s="11" t="s">
        <v>93</v>
      </c>
      <c r="C103" s="12" t="s">
        <v>206</v>
      </c>
      <c r="D103" s="13" t="s">
        <v>115</v>
      </c>
      <c r="E103" s="16">
        <v>82.643000000000001</v>
      </c>
      <c r="F103" s="15"/>
      <c r="G103" s="16">
        <f t="shared" si="9"/>
        <v>0</v>
      </c>
    </row>
    <row r="104" spans="2:7" ht="51" x14ac:dyDescent="0.2">
      <c r="B104" s="11" t="s">
        <v>94</v>
      </c>
      <c r="C104" s="12" t="s">
        <v>231</v>
      </c>
      <c r="D104" s="13" t="s">
        <v>115</v>
      </c>
      <c r="E104" s="16">
        <v>82.643000000000001</v>
      </c>
      <c r="F104" s="15"/>
      <c r="G104" s="16">
        <f t="shared" si="9"/>
        <v>0</v>
      </c>
    </row>
    <row r="105" spans="2:7" x14ac:dyDescent="0.2">
      <c r="B105" s="10"/>
      <c r="C105" s="10" t="s">
        <v>207</v>
      </c>
      <c r="D105" s="10"/>
      <c r="E105" s="10"/>
      <c r="F105" s="10"/>
      <c r="G105" s="10"/>
    </row>
    <row r="106" spans="2:7" ht="25.5" x14ac:dyDescent="0.2">
      <c r="B106" s="11" t="s">
        <v>95</v>
      </c>
      <c r="C106" s="12" t="s">
        <v>208</v>
      </c>
      <c r="D106" s="13" t="s">
        <v>127</v>
      </c>
      <c r="E106" s="16">
        <v>1</v>
      </c>
      <c r="F106" s="15"/>
      <c r="G106" s="16">
        <f t="shared" ref="G106:G118" si="10">ROUND(E106*F106,2)</f>
        <v>0</v>
      </c>
    </row>
    <row r="107" spans="2:7" ht="25.5" x14ac:dyDescent="0.2">
      <c r="B107" s="11" t="s">
        <v>96</v>
      </c>
      <c r="C107" s="12" t="s">
        <v>209</v>
      </c>
      <c r="D107" s="13" t="s">
        <v>127</v>
      </c>
      <c r="E107" s="16">
        <v>1</v>
      </c>
      <c r="F107" s="15"/>
      <c r="G107" s="16">
        <f t="shared" si="10"/>
        <v>0</v>
      </c>
    </row>
    <row r="108" spans="2:7" ht="25.5" x14ac:dyDescent="0.2">
      <c r="B108" s="11" t="s">
        <v>97</v>
      </c>
      <c r="C108" s="12" t="s">
        <v>210</v>
      </c>
      <c r="D108" s="13" t="s">
        <v>112</v>
      </c>
      <c r="E108" s="16">
        <v>6</v>
      </c>
      <c r="F108" s="15"/>
      <c r="G108" s="16">
        <f t="shared" si="10"/>
        <v>0</v>
      </c>
    </row>
    <row r="109" spans="2:7" x14ac:dyDescent="0.2">
      <c r="B109" s="11" t="s">
        <v>98</v>
      </c>
      <c r="C109" s="12" t="s">
        <v>211</v>
      </c>
      <c r="D109" s="13" t="s">
        <v>112</v>
      </c>
      <c r="E109" s="16">
        <v>3</v>
      </c>
      <c r="F109" s="15"/>
      <c r="G109" s="16">
        <f t="shared" si="10"/>
        <v>0</v>
      </c>
    </row>
    <row r="110" spans="2:7" ht="25.5" x14ac:dyDescent="0.2">
      <c r="B110" s="11" t="s">
        <v>99</v>
      </c>
      <c r="C110" s="12" t="s">
        <v>212</v>
      </c>
      <c r="D110" s="13" t="s">
        <v>114</v>
      </c>
      <c r="E110" s="16">
        <v>28.2</v>
      </c>
      <c r="F110" s="15"/>
      <c r="G110" s="16">
        <f t="shared" si="10"/>
        <v>0</v>
      </c>
    </row>
    <row r="111" spans="2:7" ht="25.5" x14ac:dyDescent="0.2">
      <c r="B111" s="11" t="s">
        <v>100</v>
      </c>
      <c r="C111" s="12" t="s">
        <v>213</v>
      </c>
      <c r="D111" s="13" t="s">
        <v>114</v>
      </c>
      <c r="E111" s="16">
        <v>7.32</v>
      </c>
      <c r="F111" s="15"/>
      <c r="G111" s="16">
        <f t="shared" si="10"/>
        <v>0</v>
      </c>
    </row>
    <row r="112" spans="2:7" ht="25.5" x14ac:dyDescent="0.2">
      <c r="B112" s="11" t="s">
        <v>101</v>
      </c>
      <c r="C112" s="12" t="s">
        <v>214</v>
      </c>
      <c r="D112" s="13" t="s">
        <v>114</v>
      </c>
      <c r="E112" s="16">
        <v>70.17</v>
      </c>
      <c r="F112" s="15"/>
      <c r="G112" s="16">
        <f t="shared" si="10"/>
        <v>0</v>
      </c>
    </row>
    <row r="113" spans="2:7" ht="25.5" x14ac:dyDescent="0.2">
      <c r="B113" s="11" t="s">
        <v>102</v>
      </c>
      <c r="C113" s="12" t="s">
        <v>215</v>
      </c>
      <c r="D113" s="13" t="s">
        <v>113</v>
      </c>
      <c r="E113" s="16">
        <v>28.2</v>
      </c>
      <c r="F113" s="15"/>
      <c r="G113" s="16">
        <f t="shared" si="10"/>
        <v>0</v>
      </c>
    </row>
    <row r="114" spans="2:7" ht="25.5" x14ac:dyDescent="0.2">
      <c r="B114" s="11" t="s">
        <v>103</v>
      </c>
      <c r="C114" s="12" t="s">
        <v>216</v>
      </c>
      <c r="D114" s="13" t="s">
        <v>113</v>
      </c>
      <c r="E114" s="16">
        <v>7.32</v>
      </c>
      <c r="F114" s="15"/>
      <c r="G114" s="16">
        <f t="shared" si="10"/>
        <v>0</v>
      </c>
    </row>
    <row r="115" spans="2:7" ht="25.5" x14ac:dyDescent="0.2">
      <c r="B115" s="11" t="s">
        <v>104</v>
      </c>
      <c r="C115" s="12" t="s">
        <v>217</v>
      </c>
      <c r="D115" s="13" t="s">
        <v>113</v>
      </c>
      <c r="E115" s="16">
        <v>70.17</v>
      </c>
      <c r="F115" s="15"/>
      <c r="G115" s="16">
        <f t="shared" si="10"/>
        <v>0</v>
      </c>
    </row>
    <row r="116" spans="2:7" ht="25.5" x14ac:dyDescent="0.2">
      <c r="B116" s="11" t="s">
        <v>105</v>
      </c>
      <c r="C116" s="12" t="s">
        <v>218</v>
      </c>
      <c r="D116" s="13" t="s">
        <v>219</v>
      </c>
      <c r="E116" s="16">
        <v>0.14099999999999999</v>
      </c>
      <c r="F116" s="15"/>
      <c r="G116" s="16">
        <f t="shared" si="10"/>
        <v>0</v>
      </c>
    </row>
    <row r="117" spans="2:7" ht="25.5" x14ac:dyDescent="0.2">
      <c r="B117" s="11" t="s">
        <v>106</v>
      </c>
      <c r="C117" s="12" t="s">
        <v>220</v>
      </c>
      <c r="D117" s="13" t="s">
        <v>219</v>
      </c>
      <c r="E117" s="16">
        <v>3.6999999999999998E-2</v>
      </c>
      <c r="F117" s="15"/>
      <c r="G117" s="16">
        <f t="shared" si="10"/>
        <v>0</v>
      </c>
    </row>
    <row r="118" spans="2:7" ht="25.5" x14ac:dyDescent="0.2">
      <c r="B118" s="11" t="s">
        <v>107</v>
      </c>
      <c r="C118" s="12" t="s">
        <v>221</v>
      </c>
      <c r="D118" s="13" t="s">
        <v>219</v>
      </c>
      <c r="E118" s="16">
        <v>0.35099999999999998</v>
      </c>
      <c r="F118" s="15"/>
      <c r="G118" s="16">
        <f t="shared" si="10"/>
        <v>0</v>
      </c>
    </row>
    <row r="119" spans="2:7" ht="25.5" x14ac:dyDescent="0.2">
      <c r="B119" s="11" t="s">
        <v>108</v>
      </c>
      <c r="C119" s="12" t="s">
        <v>234</v>
      </c>
      <c r="D119" s="13" t="s">
        <v>112</v>
      </c>
      <c r="E119" s="16">
        <v>30</v>
      </c>
      <c r="F119" s="15"/>
      <c r="G119" s="16">
        <f t="shared" ref="G119:G123" si="11">ROUND(E119*F119,2)</f>
        <v>0</v>
      </c>
    </row>
    <row r="120" spans="2:7" ht="25.5" x14ac:dyDescent="0.2">
      <c r="B120" s="11" t="s">
        <v>109</v>
      </c>
      <c r="C120" s="12" t="s">
        <v>235</v>
      </c>
      <c r="D120" s="13" t="s">
        <v>112</v>
      </c>
      <c r="E120" s="16">
        <v>30</v>
      </c>
      <c r="F120" s="15"/>
      <c r="G120" s="16">
        <f t="shared" si="11"/>
        <v>0</v>
      </c>
    </row>
    <row r="121" spans="2:7" ht="25.5" x14ac:dyDescent="0.2">
      <c r="B121" s="11" t="s">
        <v>110</v>
      </c>
      <c r="C121" s="12" t="s">
        <v>240</v>
      </c>
      <c r="D121" s="13" t="s">
        <v>112</v>
      </c>
      <c r="E121" s="16">
        <v>30</v>
      </c>
      <c r="F121" s="15"/>
      <c r="G121" s="16">
        <f t="shared" si="11"/>
        <v>0</v>
      </c>
    </row>
    <row r="122" spans="2:7" ht="25.5" x14ac:dyDescent="0.2">
      <c r="B122" s="11" t="s">
        <v>236</v>
      </c>
      <c r="C122" s="12" t="s">
        <v>241</v>
      </c>
      <c r="D122" s="13" t="s">
        <v>112</v>
      </c>
      <c r="E122" s="16">
        <v>30</v>
      </c>
      <c r="F122" s="15"/>
      <c r="G122" s="16">
        <f t="shared" si="11"/>
        <v>0</v>
      </c>
    </row>
    <row r="123" spans="2:7" x14ac:dyDescent="0.2">
      <c r="B123" s="11" t="s">
        <v>237</v>
      </c>
      <c r="C123" s="12" t="s">
        <v>242</v>
      </c>
      <c r="D123" s="13" t="s">
        <v>124</v>
      </c>
      <c r="E123" s="16">
        <v>2</v>
      </c>
      <c r="F123" s="15"/>
      <c r="G123" s="16">
        <f t="shared" si="11"/>
        <v>0</v>
      </c>
    </row>
    <row r="124" spans="2:7" x14ac:dyDescent="0.2">
      <c r="B124" s="17"/>
      <c r="C124" s="18"/>
      <c r="D124" s="19"/>
      <c r="E124" s="20"/>
      <c r="F124" s="21"/>
      <c r="G124" s="20"/>
    </row>
    <row r="125" spans="2:7" x14ac:dyDescent="0.2">
      <c r="E125" s="22"/>
      <c r="F125" s="7" t="s">
        <v>128</v>
      </c>
      <c r="G125" s="22">
        <f>SUM(G12:G23,G25:G38,G40:G51,G53:G56,G58:G66,G68:G72,G75,G78:G94,G97:G104,G106:G118,G119:G123)</f>
        <v>0</v>
      </c>
    </row>
    <row r="126" spans="2:7" x14ac:dyDescent="0.2">
      <c r="F126" s="7" t="s">
        <v>129</v>
      </c>
      <c r="G126" s="22">
        <f>G127-G125</f>
        <v>0</v>
      </c>
    </row>
    <row r="127" spans="2:7" x14ac:dyDescent="0.2">
      <c r="F127" s="7" t="s">
        <v>130</v>
      </c>
      <c r="G127" s="22">
        <f>ROUND(G125*1.23,2)</f>
        <v>0</v>
      </c>
    </row>
  </sheetData>
  <mergeCells count="11">
    <mergeCell ref="B5:C5"/>
    <mergeCell ref="B1:C1"/>
    <mergeCell ref="E1:F1"/>
    <mergeCell ref="E2:F2"/>
    <mergeCell ref="B3:C3"/>
    <mergeCell ref="B4:C4"/>
    <mergeCell ref="B10:F10"/>
    <mergeCell ref="B76:F76"/>
    <mergeCell ref="B95:F95"/>
    <mergeCell ref="B6:F6"/>
    <mergeCell ref="B7:F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</dc:title>
  <dc:creator>LANDP</dc:creator>
  <cp:lastModifiedBy>r_andruszko</cp:lastModifiedBy>
  <dcterms:created xsi:type="dcterms:W3CDTF">2025-03-23T13:00:25Z</dcterms:created>
  <dcterms:modified xsi:type="dcterms:W3CDTF">2026-04-24T08:37:26Z</dcterms:modified>
</cp:coreProperties>
</file>